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posal Development\PROPOSALS\Current Work\08-16-20 due IA State University DH\2020 Submittal Documents\"/>
    </mc:Choice>
  </mc:AlternateContent>
  <bookViews>
    <workbookView xWindow="0" yWindow="0" windowWidth="25200" windowHeight="11325"/>
  </bookViews>
  <sheets>
    <sheet name="Cylinder Scenarios" sheetId="4" r:id="rId1"/>
  </sheets>
  <externalReferences>
    <externalReference r:id="rId2"/>
    <externalReference r:id="rId3"/>
  </externalReferences>
  <definedNames>
    <definedName name="Form_GM_CWHF_shipped_">'[1]Waste Scenario'!$B$3:$D$54</definedName>
    <definedName name="_xlnm.Print_Area" localSheetId="0">'Cylinder Scenarios'!$A$1:$U$62</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5" i="4" l="1"/>
  <c r="H33" i="4"/>
  <c r="H32" i="4"/>
  <c r="H31" i="4"/>
  <c r="G42" i="4"/>
  <c r="G34" i="4"/>
  <c r="H34" i="4" s="1"/>
  <c r="G30" i="4"/>
  <c r="H30" i="4" s="1"/>
  <c r="G29" i="4"/>
  <c r="H29" i="4" s="1"/>
  <c r="G28" i="4"/>
  <c r="H28" i="4" s="1"/>
  <c r="G27" i="4"/>
  <c r="H27" i="4" s="1"/>
  <c r="G26" i="4"/>
</calcChain>
</file>

<file path=xl/sharedStrings.xml><?xml version="1.0" encoding="utf-8"?>
<sst xmlns="http://schemas.openxmlformats.org/spreadsheetml/2006/main" count="137" uniqueCount="66">
  <si>
    <t>Transportation</t>
  </si>
  <si>
    <t>CODES AND DESCRIPTIONS</t>
  </si>
  <si>
    <t>Item</t>
  </si>
  <si>
    <t>Qty</t>
  </si>
  <si>
    <t>Size</t>
  </si>
  <si>
    <t>Material</t>
  </si>
  <si>
    <t>EPA Code</t>
  </si>
  <si>
    <t>DOT Description</t>
  </si>
  <si>
    <t>Lecture</t>
  </si>
  <si>
    <t>Nickel Carbonyl</t>
  </si>
  <si>
    <t>Hydrogen Chloride</t>
  </si>
  <si>
    <t>Nitrogen Dioxide</t>
  </si>
  <si>
    <t>Ammonia</t>
  </si>
  <si>
    <t>20”H x 12” D</t>
  </si>
  <si>
    <t>Ethylene Oxide/Freon Mixture</t>
  </si>
  <si>
    <t>Unknown</t>
  </si>
  <si>
    <t>Flat bottom Cylinder (15” Hx3” D)</t>
  </si>
  <si>
    <t>1,3-Butadiene</t>
  </si>
  <si>
    <t>Hydrogen Bromide</t>
  </si>
  <si>
    <t>Scenario 1. Assume for this scenario that the entity is Iowa State University. Apply the applicable rates and labor needed to complete this scenario. As unit pricing and labor should be the same for all entities the only difference in calculating the scenario cost for each entity should be in substituting the appropriate transportation cost. If this is not correct, note at the bottom of the scenario. Pricing structures for this scenario should be given as if Agency personnel were pre-packing cylinders. A charge for vendor packing will be asked for as an additional cost, if Vendor does not allow pre-packing, or Agency chooses not to pre-pack. Assume location is Iowa State University.</t>
  </si>
  <si>
    <t>PRICING</t>
  </si>
  <si>
    <t>Valve</t>
  </si>
  <si>
    <t>Price</t>
  </si>
  <si>
    <t>Ext</t>
  </si>
  <si>
    <t>Functional</t>
  </si>
  <si>
    <t>Non-functional</t>
  </si>
  <si>
    <t>Ethylene Oxide/Freon</t>
  </si>
  <si>
    <t>Mixture</t>
  </si>
  <si>
    <t>Cost</t>
  </si>
  <si>
    <t>How Calculated</t>
  </si>
  <si>
    <t>Cylinder Total</t>
  </si>
  <si>
    <t>Number of Men x Hours</t>
  </si>
  <si>
    <t>Labor</t>
  </si>
  <si>
    <t>Number of Men x Per Diem</t>
  </si>
  <si>
    <t>Per Diem</t>
  </si>
  <si>
    <t>Round Trip</t>
  </si>
  <si>
    <t>Total</t>
  </si>
  <si>
    <t>Charge for Vendor to Pack</t>
  </si>
  <si>
    <t>Pack Charge</t>
  </si>
  <si>
    <t>Grand Total</t>
  </si>
  <si>
    <t>DISPOSITION OF MATERIAL</t>
  </si>
  <si>
    <t>Disposition</t>
  </si>
  <si>
    <t>Cost of Encapsulation (to include supplies, materials, etc.)</t>
  </si>
  <si>
    <t>Labor (if additional)</t>
  </si>
  <si>
    <t>Transport (mobilization and removal)</t>
  </si>
  <si>
    <t>Other Costs (i.e. per die, etc.)</t>
  </si>
  <si>
    <t>$</t>
  </si>
  <si>
    <t xml:space="preserve">What alternate method of remediation could you use in place of encapsulation for the cylinder in this scenario?  Describe briefly below.  </t>
  </si>
  <si>
    <r>
      <rPr>
        <sz val="11"/>
        <rFont val="Calibri"/>
        <family val="2"/>
        <scheme val="minor"/>
      </rPr>
      <t>Scenario 2. Remediation of a leaking full-size cylinder of Hydrogen located at The University of Iowa.
Indicate the cost of encapsulation as well as other remediation methods available.</t>
    </r>
    <r>
      <rPr>
        <sz val="10"/>
        <rFont val="Calibri"/>
        <family val="2"/>
        <scheme val="minor"/>
      </rPr>
      <t xml:space="preserve">
</t>
    </r>
  </si>
  <si>
    <t xml:space="preserve">Fuel Blend </t>
  </si>
  <si>
    <t>CBC</t>
  </si>
  <si>
    <t>Comments:  * Hydrogen Bromide Needs Salvage Packed</t>
  </si>
  <si>
    <t>P073</t>
  </si>
  <si>
    <t>UN1259, Nickel Carbonyl (Toxic Inhlataion Zone A), 6.1,3, PGI</t>
  </si>
  <si>
    <t>None</t>
  </si>
  <si>
    <t>UN1050, Hydrogen chloride, Anhydrous (Toxic Inhlation Zone C) 2.3,8</t>
  </si>
  <si>
    <t>P078, D001</t>
  </si>
  <si>
    <t>UN1067, Dinitrogen Tetroxide (Toxic Inhalation Zone A) 2.3, 5.1,8</t>
  </si>
  <si>
    <t>UN1005, Ammonia, Anhydrous, 2.2</t>
  </si>
  <si>
    <t>U115</t>
  </si>
  <si>
    <t>UN3070, Ethylene oxide and dichlorodifluoromethane mixture, 202</t>
  </si>
  <si>
    <t>D001</t>
  </si>
  <si>
    <t>UN1010, Butadienes, stabillized, 2.1</t>
  </si>
  <si>
    <t>UN1049, Hydrogen Bromide , anhydrous (Toxice inhalation zone C) 2.38</t>
  </si>
  <si>
    <t>Describe in detail the encapsulation procedure (or provide pictures/diagrams): The leaking cylinder will be over packed utilizing Tradebe’s owned cylinder overpack. Tradebe Field Chemists will transport the overpack on a straight truck from our Urbandale IA Service Center to perform the work. The work of overpacking and removing over packed cylinder will be performed by the Chemists  in the same day. They cylinder will be shipped to our East Chicago IN TSDF for treatment.</t>
  </si>
  <si>
    <t xml:space="preserve">Please note disposal of cylinder is at contract 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</si>
</sst>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4" formatCode="&quot;$&quot;#,##0.00"/>
  </numFmts>
  <fonts count="9" x14ac:knownFonts="1">
    <font>
      <sz val="10"/>
      <name val="MS Sans Serif"/>
    </font>
    <font>
      <sz val="10"/>
      <name val="Calibri"/>
      <family val="2"/>
      <scheme val="minor"/>
    </font>
    <font>
      <sz val="8"/>
      <name val="Calibri"/>
      <family val="2"/>
      <scheme val="minor"/>
    </font>
    <font>
      <sz val="11"/>
      <name val="Calibri"/>
      <family val="2"/>
      <scheme val="minor"/>
    </font>
    <font>
      <b/>
      <sz val="11"/>
      <name val="Calibri"/>
      <family val="2"/>
      <scheme val="minor"/>
    </font>
    <font>
      <u/>
      <sz val="10"/>
      <name val="Calibri"/>
      <family val="2"/>
      <scheme val="minor"/>
    </font>
    <font>
      <b/>
      <sz val="8"/>
      <name val="Calibri"/>
      <family val="2"/>
      <scheme val="minor"/>
    </font>
    <font>
      <b/>
      <sz val="10"/>
      <name val="Calibri"/>
      <family val="2"/>
      <scheme val="minor"/>
    </font>
    <font>
      <sz val="10"/>
      <name val="MS Sans Serif"/>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8" fillId="0" borderId="0" applyFont="0" applyFill="0" applyBorder="0" applyAlignment="0" applyProtection="0"/>
  </cellStyleXfs>
  <cellXfs count="51">
    <xf numFmtId="0" fontId="0" fillId="0" borderId="0" xfId="0"/>
    <xf numFmtId="0" fontId="1" fillId="0" borderId="0" xfId="0" applyFont="1"/>
    <xf numFmtId="0" fontId="1" fillId="2" borderId="0" xfId="0" applyFont="1" applyFill="1"/>
    <xf numFmtId="0" fontId="4" fillId="0" borderId="0" xfId="0" applyFont="1" applyAlignment="1">
      <alignment horizontal="left" vertical="center" inden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inden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4" fillId="0" borderId="2" xfId="0" applyFont="1" applyBorder="1" applyAlignment="1">
      <alignment horizontal="left" vertical="center" wrapText="1" indent="4"/>
    </xf>
    <xf numFmtId="0" fontId="4" fillId="0" borderId="2" xfId="0" applyFont="1" applyBorder="1" applyAlignment="1">
      <alignment horizontal="left" vertical="center" wrapText="1" indent="3"/>
    </xf>
    <xf numFmtId="0" fontId="4" fillId="0" borderId="8" xfId="0" applyFont="1" applyBorder="1" applyAlignment="1">
      <alignment horizontal="left" vertical="center" wrapText="1" indent="1"/>
    </xf>
    <xf numFmtId="0" fontId="2" fillId="0" borderId="9" xfId="0" applyFont="1" applyBorder="1" applyAlignment="1">
      <alignment vertical="center" wrapText="1"/>
    </xf>
    <xf numFmtId="0" fontId="1" fillId="0" borderId="5" xfId="0" applyFont="1" applyBorder="1" applyAlignment="1">
      <alignment vertical="center" wrapText="1"/>
    </xf>
    <xf numFmtId="0" fontId="2" fillId="0" borderId="3" xfId="0" applyFont="1" applyBorder="1" applyAlignment="1">
      <alignment vertical="center" wrapText="1"/>
    </xf>
    <xf numFmtId="0" fontId="7" fillId="0" borderId="4" xfId="0" applyFont="1" applyBorder="1" applyAlignment="1">
      <alignment vertical="center" wrapText="1"/>
    </xf>
    <xf numFmtId="0" fontId="4" fillId="0" borderId="8" xfId="0" applyFont="1" applyBorder="1" applyAlignment="1">
      <alignment horizontal="center" vertical="center" wrapText="1"/>
    </xf>
    <xf numFmtId="0" fontId="1" fillId="0" borderId="9"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1" fillId="0" borderId="0" xfId="0" applyFont="1"/>
    <xf numFmtId="0" fontId="1" fillId="0" borderId="0" xfId="0" applyFont="1" applyFill="1" applyBorder="1"/>
    <xf numFmtId="164" fontId="2" fillId="0" borderId="9" xfId="0" applyNumberFormat="1" applyFont="1" applyBorder="1" applyAlignment="1">
      <alignment horizontal="left" vertical="top" wrapText="1"/>
    </xf>
    <xf numFmtId="164" fontId="6" fillId="0" borderId="7" xfId="0" applyNumberFormat="1" applyFont="1" applyBorder="1" applyAlignment="1">
      <alignment horizontal="left" vertical="top" wrapText="1"/>
    </xf>
    <xf numFmtId="0" fontId="2" fillId="0" borderId="4" xfId="0" applyFont="1" applyBorder="1" applyAlignment="1">
      <alignment horizontal="left" vertical="top"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vertical="center" wrapText="1"/>
    </xf>
    <xf numFmtId="0" fontId="1" fillId="0" borderId="3" xfId="0" applyFont="1" applyBorder="1" applyAlignment="1">
      <alignment vertical="center" wrapText="1"/>
    </xf>
    <xf numFmtId="164" fontId="1" fillId="0" borderId="10" xfId="0" applyNumberFormat="1" applyFont="1" applyBorder="1" applyAlignment="1">
      <alignment horizontal="left" vertical="top" wrapText="1"/>
    </xf>
    <xf numFmtId="164" fontId="1" fillId="0" borderId="11" xfId="0" applyNumberFormat="1" applyFont="1" applyBorder="1" applyAlignment="1">
      <alignment horizontal="left" vertical="top"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7" xfId="0" applyFont="1" applyBorder="1" applyAlignment="1">
      <alignment vertical="center" wrapText="1"/>
    </xf>
    <xf numFmtId="0" fontId="6" fillId="0" borderId="7" xfId="0" applyFont="1" applyBorder="1" applyAlignment="1">
      <alignment vertical="center" wrapText="1"/>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1" fillId="0" borderId="0" xfId="0" applyFont="1" applyAlignment="1">
      <alignment vertical="top" wrapText="1"/>
    </xf>
    <xf numFmtId="0" fontId="1" fillId="0" borderId="0" xfId="0" applyFont="1" applyAlignment="1"/>
    <xf numFmtId="0" fontId="5" fillId="0" borderId="0" xfId="0" applyFont="1" applyAlignment="1"/>
    <xf numFmtId="0" fontId="1" fillId="0" borderId="0" xfId="0" applyFont="1" applyFill="1" applyBorder="1" applyAlignment="1"/>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7" xfId="0" applyFont="1" applyBorder="1" applyAlignment="1">
      <alignment horizontal="center" vertical="center" wrapText="1"/>
    </xf>
    <xf numFmtId="44" fontId="1" fillId="0" borderId="0" xfId="1" applyFont="1"/>
    <xf numFmtId="0" fontId="1" fillId="0" borderId="0" xfId="0" applyFont="1" applyAlignment="1">
      <alignment horizontal="center" vertical="center"/>
    </xf>
    <xf numFmtId="44" fontId="1" fillId="0" borderId="0" xfId="0" applyNumberFormat="1" applyFont="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posal%20Development/PROPOSALS/Current%20Work/08-16-20%20due%20IA%20State%20University%20DH/Hazardous%20Waste%20-%20Exhibit%20One%20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posal%20Development/PROPOSALS/Current%20Work/08-16-20%20due%20IA%20State%20University%20DH/Iowa%20State%20of%202020%20Price%20Workup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cense &amp; Location"/>
      <sheetName val="Waste Scenario"/>
      <sheetName val="Disposal Cost"/>
      <sheetName val="Mercury Scenarios"/>
    </sheetNames>
    <sheetDataSet>
      <sheetData sheetId="0"/>
      <sheetData sheetId="1">
        <row r="3">
          <cell r="B3" t="str">
            <v>Waste Codes</v>
          </cell>
          <cell r="C3" t="str">
            <v>Quantity</v>
          </cell>
          <cell r="D3" t="str">
            <v>Units</v>
          </cell>
        </row>
        <row r="5">
          <cell r="B5" t="str">
            <v>D001, F003, F004, F005</v>
          </cell>
          <cell r="C5">
            <v>33.75</v>
          </cell>
          <cell r="D5" t="str">
            <v>55 Gal Drum</v>
          </cell>
        </row>
        <row r="6">
          <cell r="B6" t="str">
            <v>D002</v>
          </cell>
          <cell r="C6">
            <v>2</v>
          </cell>
          <cell r="D6" t="str">
            <v>55 Gal Drum</v>
          </cell>
        </row>
        <row r="7">
          <cell r="B7" t="str">
            <v>D002, D004, D005, D006, D007, D008, D010, D011</v>
          </cell>
          <cell r="C7">
            <v>5.65</v>
          </cell>
          <cell r="D7" t="str">
            <v>55 Gal Drum</v>
          </cell>
        </row>
        <row r="8">
          <cell r="B8" t="str">
            <v>D002, D009</v>
          </cell>
          <cell r="C8">
            <v>1.5</v>
          </cell>
          <cell r="D8" t="str">
            <v>55 Gal Drum</v>
          </cell>
        </row>
        <row r="9">
          <cell r="B9" t="str">
            <v xml:space="preserve">D002 </v>
          </cell>
          <cell r="C9">
            <v>1</v>
          </cell>
          <cell r="D9" t="str">
            <v>5 Gal pail</v>
          </cell>
        </row>
        <row r="10">
          <cell r="B10" t="str">
            <v>D001, D022, F001, F002, F003, F004, F005</v>
          </cell>
          <cell r="C10">
            <v>10.78</v>
          </cell>
          <cell r="D10" t="str">
            <v>55 Gal Drum</v>
          </cell>
        </row>
        <row r="11">
          <cell r="C11">
            <v>1</v>
          </cell>
          <cell r="D11" t="str">
            <v>55 Gal Drum</v>
          </cell>
        </row>
        <row r="12">
          <cell r="C12">
            <v>4</v>
          </cell>
          <cell r="D12" t="str">
            <v>55 Gal Drum</v>
          </cell>
        </row>
        <row r="13">
          <cell r="C13">
            <v>3</v>
          </cell>
          <cell r="D13" t="str">
            <v>55 Gal Drum</v>
          </cell>
        </row>
        <row r="14">
          <cell r="C14">
            <v>30</v>
          </cell>
          <cell r="D14" t="str">
            <v>55 Gal Drum</v>
          </cell>
        </row>
        <row r="17">
          <cell r="B17" t="str">
            <v>D002</v>
          </cell>
          <cell r="C17">
            <v>72.25</v>
          </cell>
          <cell r="D17" t="str">
            <v>L</v>
          </cell>
        </row>
        <row r="18">
          <cell r="B18" t="str">
            <v>D002, D004</v>
          </cell>
          <cell r="C18">
            <v>4.93</v>
          </cell>
          <cell r="D18" t="str">
            <v>L</v>
          </cell>
        </row>
        <row r="19">
          <cell r="B19" t="str">
            <v xml:space="preserve">D001, D002 </v>
          </cell>
          <cell r="C19">
            <v>3.48</v>
          </cell>
          <cell r="D19" t="str">
            <v>L</v>
          </cell>
        </row>
        <row r="20">
          <cell r="B20" t="str">
            <v xml:space="preserve">D002, D003 </v>
          </cell>
          <cell r="C20">
            <v>1.97</v>
          </cell>
          <cell r="D20" t="str">
            <v>L</v>
          </cell>
        </row>
        <row r="21">
          <cell r="B21" t="str">
            <v xml:space="preserve">D002, D003 </v>
          </cell>
          <cell r="C21">
            <v>11.84</v>
          </cell>
          <cell r="D21" t="str">
            <v>L</v>
          </cell>
        </row>
        <row r="22">
          <cell r="B22" t="str">
            <v xml:space="preserve">D003 </v>
          </cell>
          <cell r="C22">
            <v>122.82</v>
          </cell>
          <cell r="D22" t="str">
            <v>L</v>
          </cell>
        </row>
        <row r="23">
          <cell r="B23" t="str">
            <v xml:space="preserve">D001, D003 </v>
          </cell>
          <cell r="C23">
            <v>1E-3</v>
          </cell>
          <cell r="D23" t="str">
            <v>L</v>
          </cell>
        </row>
        <row r="24">
          <cell r="B24" t="str">
            <v>D001</v>
          </cell>
          <cell r="C24">
            <v>40.49</v>
          </cell>
          <cell r="D24" t="str">
            <v>Kg</v>
          </cell>
        </row>
        <row r="25">
          <cell r="B25" t="str">
            <v>D016</v>
          </cell>
          <cell r="C25">
            <v>11.27</v>
          </cell>
          <cell r="D25" t="str">
            <v>Kg</v>
          </cell>
        </row>
        <row r="26">
          <cell r="B26" t="str">
            <v>D001, D008</v>
          </cell>
          <cell r="C26">
            <v>0.63</v>
          </cell>
          <cell r="D26" t="str">
            <v>L</v>
          </cell>
        </row>
        <row r="27">
          <cell r="B27" t="str">
            <v>D001, D009</v>
          </cell>
          <cell r="C27">
            <v>0.18</v>
          </cell>
          <cell r="D27" t="str">
            <v>L</v>
          </cell>
        </row>
        <row r="28">
          <cell r="B28" t="str">
            <v>D001, D011</v>
          </cell>
          <cell r="C28">
            <v>2</v>
          </cell>
          <cell r="D28" t="str">
            <v>L</v>
          </cell>
        </row>
        <row r="29">
          <cell r="B29" t="str">
            <v>D009</v>
          </cell>
          <cell r="C29">
            <v>13</v>
          </cell>
          <cell r="D29" t="str">
            <v>Kg</v>
          </cell>
        </row>
        <row r="30">
          <cell r="B30" t="str">
            <v>D009</v>
          </cell>
          <cell r="C30">
            <v>38.119999999999997</v>
          </cell>
          <cell r="D30" t="str">
            <v>Kg</v>
          </cell>
        </row>
        <row r="31">
          <cell r="B31" t="str">
            <v>D010</v>
          </cell>
          <cell r="C31">
            <v>52.96</v>
          </cell>
          <cell r="D31" t="str">
            <v>L</v>
          </cell>
        </row>
        <row r="32">
          <cell r="B32" t="str">
            <v>D015</v>
          </cell>
          <cell r="C32">
            <v>0.1</v>
          </cell>
          <cell r="D32" t="str">
            <v>L</v>
          </cell>
        </row>
        <row r="33">
          <cell r="B33" t="str">
            <v xml:space="preserve">D001, D003 </v>
          </cell>
          <cell r="C33">
            <v>8.7799999999999994</v>
          </cell>
          <cell r="D33" t="str">
            <v>L</v>
          </cell>
        </row>
        <row r="34">
          <cell r="B34" t="str">
            <v xml:space="preserve">D001, D002, D003 </v>
          </cell>
          <cell r="C34">
            <v>0.65</v>
          </cell>
          <cell r="D34" t="str">
            <v>L</v>
          </cell>
        </row>
        <row r="35">
          <cell r="B35" t="str">
            <v xml:space="preserve">D001 </v>
          </cell>
          <cell r="C35">
            <v>33.57</v>
          </cell>
          <cell r="D35" t="str">
            <v>Kg</v>
          </cell>
        </row>
        <row r="36">
          <cell r="B36" t="str">
            <v>D001, D011, F002, F003</v>
          </cell>
          <cell r="C36">
            <v>1.63</v>
          </cell>
          <cell r="D36" t="str">
            <v>L</v>
          </cell>
        </row>
        <row r="37">
          <cell r="B37" t="str">
            <v>D001, D007, F002, F003</v>
          </cell>
          <cell r="C37">
            <v>1.1299999999999999</v>
          </cell>
          <cell r="D37" t="str">
            <v>L</v>
          </cell>
        </row>
        <row r="38">
          <cell r="B38" t="str">
            <v>D001, D009, D022, F002, F003</v>
          </cell>
          <cell r="C38">
            <v>2</v>
          </cell>
          <cell r="D38" t="str">
            <v>L</v>
          </cell>
        </row>
        <row r="39">
          <cell r="B39" t="str">
            <v>D001, D011, F003</v>
          </cell>
          <cell r="C39">
            <v>7.86</v>
          </cell>
          <cell r="D39" t="str">
            <v>L</v>
          </cell>
        </row>
        <row r="40">
          <cell r="B40" t="str">
            <v>D001, D005, F003</v>
          </cell>
          <cell r="C40">
            <v>1.25</v>
          </cell>
          <cell r="D40" t="str">
            <v>L</v>
          </cell>
        </row>
        <row r="41">
          <cell r="B41" t="str">
            <v>D001, D003, F003</v>
          </cell>
          <cell r="C41">
            <v>1</v>
          </cell>
          <cell r="D41" t="str">
            <v>L</v>
          </cell>
        </row>
        <row r="42">
          <cell r="B42" t="str">
            <v>D001, D002, D011, F003</v>
          </cell>
          <cell r="C42">
            <v>0.38</v>
          </cell>
          <cell r="D42" t="str">
            <v>L</v>
          </cell>
        </row>
        <row r="43">
          <cell r="B43" t="str">
            <v>D001, D002, D007, F003</v>
          </cell>
          <cell r="C43">
            <v>2.63</v>
          </cell>
          <cell r="D43" t="str">
            <v>L</v>
          </cell>
        </row>
        <row r="44">
          <cell r="B44" t="str">
            <v xml:space="preserve">D001, D003 </v>
          </cell>
          <cell r="C44">
            <v>3.03</v>
          </cell>
          <cell r="D44" t="str">
            <v>L</v>
          </cell>
        </row>
        <row r="45">
          <cell r="B45" t="str">
            <v xml:space="preserve">D003 </v>
          </cell>
          <cell r="C45">
            <v>0.03</v>
          </cell>
          <cell r="D45" t="str">
            <v>L</v>
          </cell>
        </row>
        <row r="46">
          <cell r="B46" t="str">
            <v>U240</v>
          </cell>
          <cell r="C46">
            <v>0.03</v>
          </cell>
          <cell r="D46" t="str">
            <v>L</v>
          </cell>
        </row>
        <row r="47">
          <cell r="B47" t="str">
            <v>P042</v>
          </cell>
          <cell r="C47">
            <v>0.01</v>
          </cell>
          <cell r="D47" t="str">
            <v>L</v>
          </cell>
        </row>
        <row r="48">
          <cell r="B48" t="str">
            <v>F027</v>
          </cell>
          <cell r="C48">
            <v>0.25</v>
          </cell>
          <cell r="D48" t="str">
            <v>Kg</v>
          </cell>
        </row>
        <row r="49">
          <cell r="B49" t="str">
            <v xml:space="preserve">D001 </v>
          </cell>
          <cell r="C49">
            <v>24.31</v>
          </cell>
          <cell r="D49" t="str">
            <v>Kg</v>
          </cell>
        </row>
        <row r="50">
          <cell r="B50" t="str">
            <v>D001, D007</v>
          </cell>
          <cell r="C50">
            <v>1.26</v>
          </cell>
          <cell r="D50" t="str">
            <v>Kg</v>
          </cell>
        </row>
        <row r="51">
          <cell r="B51" t="str">
            <v>D001, D008</v>
          </cell>
          <cell r="C51">
            <v>0.38</v>
          </cell>
          <cell r="D51" t="str">
            <v>Kg</v>
          </cell>
        </row>
        <row r="52">
          <cell r="B52" t="str">
            <v>D001, D011</v>
          </cell>
          <cell r="C52">
            <v>0.46</v>
          </cell>
          <cell r="D52" t="str">
            <v>Kg</v>
          </cell>
        </row>
        <row r="53">
          <cell r="B53" t="str">
            <v xml:space="preserve">D001, D003 </v>
          </cell>
          <cell r="C53">
            <v>3.16</v>
          </cell>
          <cell r="D53" t="str">
            <v>Kg</v>
          </cell>
        </row>
        <row r="54">
          <cell r="B54" t="str">
            <v xml:space="preserve">D001, D002, D003 </v>
          </cell>
          <cell r="C54">
            <v>1.65</v>
          </cell>
          <cell r="D54" t="str">
            <v>Kg</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Schedule"/>
      <sheetName val="Overview"/>
      <sheetName val="Summary"/>
      <sheetName val="Price Workup"/>
      <sheetName val="Waste Scenario"/>
      <sheetName val="cylinders"/>
      <sheetName val="Mob, Labor, Trans"/>
      <sheetName val="Quote Sheet"/>
      <sheetName val="Supplies"/>
      <sheetName val="Hauling Rates"/>
      <sheetName val="Pricing Data"/>
    </sheetNames>
    <sheetDataSet>
      <sheetData sheetId="0"/>
      <sheetData sheetId="1"/>
      <sheetData sheetId="2"/>
      <sheetData sheetId="3">
        <row r="290">
          <cell r="D290">
            <v>75</v>
          </cell>
        </row>
        <row r="298">
          <cell r="D298">
            <v>100</v>
          </cell>
        </row>
        <row r="310">
          <cell r="D310">
            <v>500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70"/>
  <sheetViews>
    <sheetView tabSelected="1" workbookViewId="0">
      <selection activeCell="S29" sqref="S29"/>
    </sheetView>
  </sheetViews>
  <sheetFormatPr defaultRowHeight="12.75" x14ac:dyDescent="0.2"/>
  <cols>
    <col min="1" max="4" width="9.140625" style="1"/>
    <col min="5" max="5" width="12.85546875" style="1" customWidth="1"/>
    <col min="6" max="6" width="14.85546875" style="1" customWidth="1"/>
    <col min="7" max="7" width="22.5703125" style="1" customWidth="1"/>
    <col min="8" max="8" width="9.140625" style="1"/>
    <col min="9" max="9" width="3.28515625" style="1" customWidth="1"/>
    <col min="10" max="10" width="9.140625" style="2"/>
    <col min="11" max="15" width="9.140625" style="1"/>
    <col min="16" max="16" width="10" style="1" customWidth="1"/>
    <col min="17" max="18" width="9.140625" style="1"/>
    <col min="19" max="19" width="10" style="1" bestFit="1" customWidth="1"/>
    <col min="20" max="16384" width="9.140625" style="1"/>
  </cols>
  <sheetData>
    <row r="2" spans="2:16" x14ac:dyDescent="0.2">
      <c r="B2" s="29" t="s">
        <v>19</v>
      </c>
      <c r="C2" s="30"/>
      <c r="D2" s="30"/>
      <c r="E2" s="30"/>
      <c r="F2" s="30"/>
      <c r="G2" s="30"/>
      <c r="K2" s="39" t="s">
        <v>48</v>
      </c>
      <c r="L2" s="40"/>
      <c r="M2" s="40"/>
      <c r="N2" s="40"/>
      <c r="O2" s="40"/>
      <c r="P2" s="40"/>
    </row>
    <row r="3" spans="2:16" x14ac:dyDescent="0.2">
      <c r="B3" s="30"/>
      <c r="C3" s="30"/>
      <c r="D3" s="30"/>
      <c r="E3" s="30"/>
      <c r="F3" s="30"/>
      <c r="G3" s="30"/>
      <c r="K3" s="40"/>
      <c r="L3" s="40"/>
      <c r="M3" s="40"/>
      <c r="N3" s="40"/>
      <c r="O3" s="40"/>
      <c r="P3" s="40"/>
    </row>
    <row r="4" spans="2:16" x14ac:dyDescent="0.2">
      <c r="B4" s="30"/>
      <c r="C4" s="30"/>
      <c r="D4" s="30"/>
      <c r="E4" s="30"/>
      <c r="F4" s="30"/>
      <c r="G4" s="30"/>
      <c r="K4" s="40"/>
      <c r="L4" s="40"/>
      <c r="M4" s="40"/>
      <c r="N4" s="40"/>
      <c r="O4" s="40"/>
      <c r="P4" s="40"/>
    </row>
    <row r="5" spans="2:16" ht="12.75" customHeight="1" x14ac:dyDescent="0.2">
      <c r="B5" s="30"/>
      <c r="C5" s="30"/>
      <c r="D5" s="30"/>
      <c r="E5" s="30"/>
      <c r="F5" s="30"/>
      <c r="G5" s="30"/>
      <c r="K5" s="40"/>
      <c r="L5" s="40"/>
      <c r="M5" s="40"/>
      <c r="N5" s="40"/>
      <c r="O5" s="40"/>
      <c r="P5" s="40"/>
    </row>
    <row r="6" spans="2:16" x14ac:dyDescent="0.2">
      <c r="B6" s="30"/>
      <c r="C6" s="30"/>
      <c r="D6" s="30"/>
      <c r="E6" s="30"/>
      <c r="F6" s="30"/>
      <c r="G6" s="30"/>
      <c r="K6" s="40"/>
      <c r="L6" s="40"/>
      <c r="M6" s="40"/>
      <c r="N6" s="40"/>
      <c r="O6" s="40"/>
      <c r="P6" s="40"/>
    </row>
    <row r="7" spans="2:16" x14ac:dyDescent="0.2">
      <c r="B7" s="30"/>
      <c r="C7" s="30"/>
      <c r="D7" s="30"/>
      <c r="E7" s="30"/>
      <c r="F7" s="30"/>
      <c r="G7" s="30"/>
      <c r="K7" s="40"/>
      <c r="L7" s="40"/>
      <c r="M7" s="40"/>
      <c r="N7" s="40"/>
      <c r="O7" s="40"/>
      <c r="P7" s="40"/>
    </row>
    <row r="8" spans="2:16" x14ac:dyDescent="0.2">
      <c r="B8" s="30"/>
      <c r="C8" s="30"/>
      <c r="D8" s="30"/>
      <c r="E8" s="30"/>
      <c r="F8" s="30"/>
      <c r="G8" s="30"/>
      <c r="K8" s="40"/>
      <c r="L8" s="40"/>
      <c r="M8" s="40"/>
      <c r="N8" s="40"/>
      <c r="O8" s="40"/>
      <c r="P8" s="40"/>
    </row>
    <row r="9" spans="2:16" ht="30.75" customHeight="1" x14ac:dyDescent="0.2">
      <c r="B9" s="30"/>
      <c r="C9" s="30"/>
      <c r="D9" s="30"/>
      <c r="E9" s="30"/>
      <c r="F9" s="30"/>
      <c r="G9" s="30"/>
      <c r="K9" s="40"/>
      <c r="L9" s="40"/>
      <c r="M9" s="40"/>
      <c r="N9" s="40"/>
      <c r="O9" s="40"/>
      <c r="P9" s="40"/>
    </row>
    <row r="11" spans="2:16" ht="15.75" thickBot="1" x14ac:dyDescent="0.25">
      <c r="B11" s="3" t="s">
        <v>1</v>
      </c>
    </row>
    <row r="12" spans="2:16" ht="15.75" thickBot="1" x14ac:dyDescent="0.25">
      <c r="B12" s="4" t="s">
        <v>2</v>
      </c>
      <c r="C12" s="5" t="s">
        <v>3</v>
      </c>
      <c r="D12" s="6" t="s">
        <v>4</v>
      </c>
      <c r="E12" s="6" t="s">
        <v>5</v>
      </c>
      <c r="F12" s="7" t="s">
        <v>6</v>
      </c>
      <c r="G12" s="7" t="s">
        <v>7</v>
      </c>
    </row>
    <row r="13" spans="2:16" ht="26.25" thickBot="1" x14ac:dyDescent="0.25">
      <c r="B13" s="8">
        <v>1</v>
      </c>
      <c r="C13" s="9">
        <v>2</v>
      </c>
      <c r="D13" s="9" t="s">
        <v>8</v>
      </c>
      <c r="E13" s="9" t="s">
        <v>9</v>
      </c>
      <c r="F13" s="26" t="s">
        <v>52</v>
      </c>
      <c r="G13" s="26" t="s">
        <v>53</v>
      </c>
      <c r="K13" s="41" t="s">
        <v>42</v>
      </c>
      <c r="L13" s="41"/>
      <c r="M13" s="41"/>
      <c r="N13" s="41"/>
      <c r="P13" s="22">
        <v>950</v>
      </c>
    </row>
    <row r="14" spans="2:16" ht="34.5" thickBot="1" x14ac:dyDescent="0.25">
      <c r="B14" s="8">
        <v>2</v>
      </c>
      <c r="C14" s="9">
        <v>4</v>
      </c>
      <c r="D14" s="9" t="s">
        <v>8</v>
      </c>
      <c r="E14" s="9" t="s">
        <v>10</v>
      </c>
      <c r="F14" s="26" t="s">
        <v>54</v>
      </c>
      <c r="G14" s="26" t="s">
        <v>55</v>
      </c>
      <c r="K14" s="42" t="s">
        <v>43</v>
      </c>
      <c r="L14" s="42"/>
      <c r="M14" s="42"/>
      <c r="N14" s="42"/>
      <c r="P14" s="22">
        <v>45</v>
      </c>
    </row>
    <row r="15" spans="2:16" ht="34.5" thickBot="1" x14ac:dyDescent="0.25">
      <c r="B15" s="8">
        <v>3</v>
      </c>
      <c r="C15" s="9">
        <v>2</v>
      </c>
      <c r="D15" s="9" t="s">
        <v>8</v>
      </c>
      <c r="E15" s="9" t="s">
        <v>10</v>
      </c>
      <c r="F15" s="26" t="s">
        <v>54</v>
      </c>
      <c r="G15" s="26" t="s">
        <v>55</v>
      </c>
      <c r="K15" s="42" t="s">
        <v>44</v>
      </c>
      <c r="L15" s="42"/>
      <c r="M15" s="42"/>
      <c r="N15" s="42"/>
      <c r="P15" s="22">
        <v>400</v>
      </c>
    </row>
    <row r="16" spans="2:16" ht="34.5" thickBot="1" x14ac:dyDescent="0.25">
      <c r="B16" s="8">
        <v>4</v>
      </c>
      <c r="C16" s="9">
        <v>2</v>
      </c>
      <c r="D16" s="9" t="s">
        <v>8</v>
      </c>
      <c r="E16" s="9" t="s">
        <v>11</v>
      </c>
      <c r="F16" s="26" t="s">
        <v>56</v>
      </c>
      <c r="G16" s="26" t="s">
        <v>57</v>
      </c>
      <c r="K16" s="43" t="s">
        <v>45</v>
      </c>
      <c r="L16" s="42"/>
      <c r="M16" s="42"/>
      <c r="N16" s="42"/>
      <c r="P16" s="23" t="s">
        <v>46</v>
      </c>
    </row>
    <row r="17" spans="2:19" ht="23.25" thickBot="1" x14ac:dyDescent="0.25">
      <c r="B17" s="8">
        <v>5</v>
      </c>
      <c r="C17" s="9">
        <v>1</v>
      </c>
      <c r="D17" s="9" t="s">
        <v>8</v>
      </c>
      <c r="E17" s="9" t="s">
        <v>12</v>
      </c>
      <c r="F17" s="26" t="s">
        <v>54</v>
      </c>
      <c r="G17" s="26" t="s">
        <v>58</v>
      </c>
      <c r="K17" s="44" t="s">
        <v>36</v>
      </c>
      <c r="L17" s="44"/>
      <c r="M17" s="44"/>
      <c r="N17" s="44"/>
      <c r="P17" s="48">
        <v>1395</v>
      </c>
    </row>
    <row r="18" spans="2:19" ht="39" thickBot="1" x14ac:dyDescent="0.25">
      <c r="B18" s="8">
        <v>6</v>
      </c>
      <c r="C18" s="9">
        <v>1</v>
      </c>
      <c r="D18" s="9" t="s">
        <v>13</v>
      </c>
      <c r="E18" s="9" t="s">
        <v>14</v>
      </c>
      <c r="F18" s="26" t="s">
        <v>59</v>
      </c>
      <c r="G18" s="26" t="s">
        <v>60</v>
      </c>
      <c r="K18" s="49" t="s">
        <v>65</v>
      </c>
      <c r="L18" s="49"/>
      <c r="M18" s="49"/>
      <c r="N18" s="49"/>
      <c r="O18" s="49"/>
      <c r="P18" s="49"/>
    </row>
    <row r="19" spans="2:19" ht="13.5" thickBot="1" x14ac:dyDescent="0.25">
      <c r="B19" s="8">
        <v>7</v>
      </c>
      <c r="C19" s="9">
        <v>4</v>
      </c>
      <c r="D19" s="9" t="s">
        <v>8</v>
      </c>
      <c r="E19" s="9" t="s">
        <v>15</v>
      </c>
      <c r="F19" s="26" t="s">
        <v>50</v>
      </c>
      <c r="G19" s="26" t="s">
        <v>50</v>
      </c>
    </row>
    <row r="20" spans="2:19" ht="64.5" thickBot="1" x14ac:dyDescent="0.25">
      <c r="B20" s="8">
        <v>8</v>
      </c>
      <c r="C20" s="9">
        <v>1</v>
      </c>
      <c r="D20" s="9" t="s">
        <v>16</v>
      </c>
      <c r="E20" s="9" t="s">
        <v>17</v>
      </c>
      <c r="F20" s="26" t="s">
        <v>61</v>
      </c>
      <c r="G20" s="26" t="s">
        <v>62</v>
      </c>
      <c r="K20" s="30" t="s">
        <v>64</v>
      </c>
      <c r="L20" s="30"/>
      <c r="M20" s="30"/>
      <c r="N20" s="30"/>
      <c r="O20" s="30"/>
      <c r="P20" s="30"/>
    </row>
    <row r="21" spans="2:19" ht="34.5" thickBot="1" x14ac:dyDescent="0.25">
      <c r="B21" s="8">
        <v>9</v>
      </c>
      <c r="C21" s="9">
        <v>1</v>
      </c>
      <c r="D21" s="9" t="s">
        <v>8</v>
      </c>
      <c r="E21" s="9" t="s">
        <v>18</v>
      </c>
      <c r="F21" s="26" t="s">
        <v>54</v>
      </c>
      <c r="G21" s="26" t="s">
        <v>63</v>
      </c>
      <c r="K21" s="30"/>
      <c r="L21" s="30"/>
      <c r="M21" s="30"/>
      <c r="N21" s="30"/>
      <c r="O21" s="30"/>
      <c r="P21" s="30"/>
    </row>
    <row r="22" spans="2:19" x14ac:dyDescent="0.2">
      <c r="K22" s="30"/>
      <c r="L22" s="30"/>
      <c r="M22" s="30"/>
      <c r="N22" s="30"/>
      <c r="O22" s="30"/>
      <c r="P22" s="30"/>
    </row>
    <row r="23" spans="2:19" x14ac:dyDescent="0.2">
      <c r="K23" s="30"/>
      <c r="L23" s="30"/>
      <c r="M23" s="30"/>
      <c r="N23" s="30"/>
      <c r="O23" s="30"/>
      <c r="P23" s="30"/>
    </row>
    <row r="24" spans="2:19" ht="15.75" thickBot="1" x14ac:dyDescent="0.25">
      <c r="B24" s="3" t="s">
        <v>20</v>
      </c>
      <c r="K24" s="30"/>
      <c r="L24" s="30"/>
      <c r="M24" s="30"/>
      <c r="N24" s="30"/>
      <c r="O24" s="30"/>
      <c r="P24" s="30"/>
    </row>
    <row r="25" spans="2:19" ht="30.75" thickBot="1" x14ac:dyDescent="0.25">
      <c r="B25" s="4" t="s">
        <v>2</v>
      </c>
      <c r="C25" s="5" t="s">
        <v>3</v>
      </c>
      <c r="D25" s="6" t="s">
        <v>4</v>
      </c>
      <c r="E25" s="11" t="s">
        <v>5</v>
      </c>
      <c r="F25" s="12" t="s">
        <v>21</v>
      </c>
      <c r="G25" s="13" t="s">
        <v>22</v>
      </c>
      <c r="H25" s="35" t="s">
        <v>23</v>
      </c>
      <c r="I25" s="36"/>
      <c r="K25" s="30"/>
      <c r="L25" s="30"/>
      <c r="M25" s="30"/>
      <c r="N25" s="30"/>
      <c r="O25" s="30"/>
      <c r="P25" s="30"/>
      <c r="S25" s="50"/>
    </row>
    <row r="26" spans="2:19" ht="26.25" thickBot="1" x14ac:dyDescent="0.25">
      <c r="B26" s="8">
        <v>1</v>
      </c>
      <c r="C26" s="9">
        <v>2</v>
      </c>
      <c r="D26" s="9" t="s">
        <v>8</v>
      </c>
      <c r="E26" s="9" t="s">
        <v>9</v>
      </c>
      <c r="F26" s="9" t="s">
        <v>24</v>
      </c>
      <c r="G26" s="24">
        <f>'[2]Price Workup'!$D$310</f>
        <v>500</v>
      </c>
      <c r="H26" s="20">
        <v>1000</v>
      </c>
      <c r="I26" s="21"/>
      <c r="K26" s="30"/>
      <c r="L26" s="30"/>
      <c r="M26" s="30"/>
      <c r="N26" s="30"/>
      <c r="O26" s="30"/>
      <c r="P26" s="30"/>
    </row>
    <row r="27" spans="2:19" ht="26.25" thickBot="1" x14ac:dyDescent="0.25">
      <c r="B27" s="8">
        <v>2</v>
      </c>
      <c r="C27" s="9">
        <v>4</v>
      </c>
      <c r="D27" s="9" t="s">
        <v>8</v>
      </c>
      <c r="E27" s="9" t="s">
        <v>10</v>
      </c>
      <c r="F27" s="9" t="s">
        <v>24</v>
      </c>
      <c r="G27" s="24">
        <f>'[2]Price Workup'!$D$298</f>
        <v>100</v>
      </c>
      <c r="H27" s="25">
        <f t="shared" ref="H27:H35" si="0">C27*G27</f>
        <v>400</v>
      </c>
      <c r="I27" s="25"/>
      <c r="K27" s="30"/>
      <c r="L27" s="30"/>
      <c r="M27" s="30"/>
      <c r="N27" s="30"/>
      <c r="O27" s="30"/>
      <c r="P27" s="30"/>
    </row>
    <row r="28" spans="2:19" ht="26.25" thickBot="1" x14ac:dyDescent="0.25">
      <c r="B28" s="8">
        <v>3</v>
      </c>
      <c r="C28" s="9">
        <v>2</v>
      </c>
      <c r="D28" s="9" t="s">
        <v>8</v>
      </c>
      <c r="E28" s="9" t="s">
        <v>10</v>
      </c>
      <c r="F28" s="9" t="s">
        <v>25</v>
      </c>
      <c r="G28" s="24">
        <f>'[2]Price Workup'!$D$298</f>
        <v>100</v>
      </c>
      <c r="H28" s="25">
        <f t="shared" si="0"/>
        <v>200</v>
      </c>
      <c r="I28" s="25"/>
      <c r="K28" s="30"/>
      <c r="L28" s="30"/>
      <c r="M28" s="30"/>
      <c r="N28" s="30"/>
      <c r="O28" s="30"/>
      <c r="P28" s="30"/>
    </row>
    <row r="29" spans="2:19" ht="26.25" thickBot="1" x14ac:dyDescent="0.25">
      <c r="B29" s="8">
        <v>4</v>
      </c>
      <c r="C29" s="9">
        <v>2</v>
      </c>
      <c r="D29" s="9" t="s">
        <v>8</v>
      </c>
      <c r="E29" s="9" t="s">
        <v>11</v>
      </c>
      <c r="F29" s="9" t="s">
        <v>24</v>
      </c>
      <c r="G29" s="24">
        <f>'[2]Price Workup'!$D$310</f>
        <v>500</v>
      </c>
      <c r="H29" s="25">
        <f t="shared" si="0"/>
        <v>1000</v>
      </c>
      <c r="I29" s="25"/>
      <c r="K29" s="30"/>
      <c r="L29" s="30"/>
      <c r="M29" s="30"/>
      <c r="N29" s="30"/>
      <c r="O29" s="30"/>
      <c r="P29" s="30"/>
    </row>
    <row r="30" spans="2:19" ht="13.5" thickBot="1" x14ac:dyDescent="0.25">
      <c r="B30" s="8">
        <v>5</v>
      </c>
      <c r="C30" s="9">
        <v>1</v>
      </c>
      <c r="D30" s="9" t="s">
        <v>8</v>
      </c>
      <c r="E30" s="9" t="s">
        <v>12</v>
      </c>
      <c r="F30" s="9" t="s">
        <v>24</v>
      </c>
      <c r="G30" s="24">
        <f>'[2]Price Workup'!$D$298</f>
        <v>100</v>
      </c>
      <c r="H30" s="25">
        <f t="shared" si="0"/>
        <v>100</v>
      </c>
      <c r="I30" s="25"/>
      <c r="K30" s="30"/>
      <c r="L30" s="30"/>
      <c r="M30" s="30"/>
      <c r="N30" s="30"/>
      <c r="O30" s="30"/>
      <c r="P30" s="30"/>
    </row>
    <row r="31" spans="2:19" ht="25.5" x14ac:dyDescent="0.2">
      <c r="B31" s="31">
        <v>6</v>
      </c>
      <c r="C31" s="31">
        <v>1</v>
      </c>
      <c r="D31" s="31" t="s">
        <v>13</v>
      </c>
      <c r="E31" s="15" t="s">
        <v>26</v>
      </c>
      <c r="F31" s="31" t="s">
        <v>24</v>
      </c>
      <c r="G31" s="33">
        <v>450</v>
      </c>
      <c r="H31" s="25">
        <f t="shared" si="0"/>
        <v>450</v>
      </c>
      <c r="I31" s="25"/>
      <c r="K31" s="30"/>
      <c r="L31" s="30"/>
      <c r="M31" s="30"/>
      <c r="N31" s="30"/>
      <c r="O31" s="30"/>
      <c r="P31" s="30"/>
    </row>
    <row r="32" spans="2:19" ht="13.5" thickBot="1" x14ac:dyDescent="0.25">
      <c r="B32" s="32"/>
      <c r="C32" s="32"/>
      <c r="D32" s="32"/>
      <c r="E32" s="9" t="s">
        <v>27</v>
      </c>
      <c r="F32" s="32"/>
      <c r="G32" s="34"/>
      <c r="H32" s="25">
        <f t="shared" si="0"/>
        <v>0</v>
      </c>
      <c r="I32" s="25"/>
    </row>
    <row r="33" spans="2:16" ht="13.5" thickBot="1" x14ac:dyDescent="0.25">
      <c r="B33" s="8">
        <v>7</v>
      </c>
      <c r="C33" s="9">
        <v>4</v>
      </c>
      <c r="D33" s="9" t="s">
        <v>8</v>
      </c>
      <c r="E33" s="9" t="s">
        <v>15</v>
      </c>
      <c r="F33" s="9" t="s">
        <v>24</v>
      </c>
      <c r="G33" s="24">
        <v>350</v>
      </c>
      <c r="H33" s="25">
        <f t="shared" si="0"/>
        <v>1400</v>
      </c>
      <c r="I33" s="25"/>
    </row>
    <row r="34" spans="2:16" ht="64.5" thickBot="1" x14ac:dyDescent="0.25">
      <c r="B34" s="8">
        <v>8</v>
      </c>
      <c r="C34" s="9">
        <v>1</v>
      </c>
      <c r="D34" s="9" t="s">
        <v>16</v>
      </c>
      <c r="E34" s="9" t="s">
        <v>17</v>
      </c>
      <c r="F34" s="9" t="s">
        <v>24</v>
      </c>
      <c r="G34" s="24">
        <f>'[2]Price Workup'!E290</f>
        <v>0</v>
      </c>
      <c r="H34" s="25">
        <f t="shared" si="0"/>
        <v>0</v>
      </c>
      <c r="I34" s="25"/>
    </row>
    <row r="35" spans="2:16" ht="26.25" thickBot="1" x14ac:dyDescent="0.25">
      <c r="B35" s="8">
        <v>9</v>
      </c>
      <c r="C35" s="9">
        <v>1</v>
      </c>
      <c r="D35" s="9" t="s">
        <v>8</v>
      </c>
      <c r="E35" s="9" t="s">
        <v>18</v>
      </c>
      <c r="F35" s="9" t="s">
        <v>24</v>
      </c>
      <c r="G35" s="24">
        <v>300</v>
      </c>
      <c r="H35" s="25">
        <f t="shared" si="0"/>
        <v>300</v>
      </c>
      <c r="I35" s="25"/>
      <c r="K35" s="30" t="s">
        <v>47</v>
      </c>
      <c r="L35" s="30"/>
      <c r="M35" s="30"/>
      <c r="N35" s="30"/>
      <c r="O35" s="30"/>
      <c r="P35" s="30"/>
    </row>
    <row r="36" spans="2:16" ht="13.5" thickBot="1" x14ac:dyDescent="0.25">
      <c r="B36" s="16"/>
      <c r="C36" s="10"/>
      <c r="D36" s="10"/>
      <c r="E36" s="10"/>
      <c r="F36" s="10"/>
      <c r="G36" s="24"/>
      <c r="H36" s="27"/>
      <c r="I36" s="28"/>
      <c r="K36" s="30"/>
      <c r="L36" s="30"/>
      <c r="M36" s="30"/>
      <c r="N36" s="30"/>
      <c r="O36" s="30"/>
      <c r="P36" s="30"/>
    </row>
    <row r="37" spans="2:16" ht="26.25" thickBot="1" x14ac:dyDescent="0.25">
      <c r="B37" s="16"/>
      <c r="C37" s="10"/>
      <c r="D37" s="17" t="s">
        <v>28</v>
      </c>
      <c r="E37" s="17" t="s">
        <v>29</v>
      </c>
      <c r="F37" s="17" t="s">
        <v>30</v>
      </c>
      <c r="G37" s="24"/>
      <c r="H37" s="27"/>
      <c r="I37" s="28"/>
      <c r="K37" s="30"/>
      <c r="L37" s="30"/>
      <c r="M37" s="30"/>
      <c r="N37" s="30"/>
      <c r="O37" s="30"/>
      <c r="P37" s="30"/>
    </row>
    <row r="38" spans="2:16" ht="39" thickBot="1" x14ac:dyDescent="0.25">
      <c r="B38" s="16"/>
      <c r="C38" s="10"/>
      <c r="D38" s="9" t="s">
        <v>31</v>
      </c>
      <c r="E38" s="10"/>
      <c r="F38" s="9" t="s">
        <v>32</v>
      </c>
      <c r="G38" s="24">
        <v>45</v>
      </c>
      <c r="H38" s="27"/>
      <c r="I38" s="28"/>
      <c r="K38" s="30"/>
      <c r="L38" s="30"/>
      <c r="M38" s="30"/>
      <c r="N38" s="30"/>
      <c r="O38" s="30"/>
      <c r="P38" s="30"/>
    </row>
    <row r="39" spans="2:16" ht="39" thickBot="1" x14ac:dyDescent="0.25">
      <c r="B39" s="16"/>
      <c r="C39" s="10"/>
      <c r="D39" s="9" t="s">
        <v>33</v>
      </c>
      <c r="E39" s="10"/>
      <c r="F39" s="9" t="s">
        <v>34</v>
      </c>
      <c r="G39" s="24"/>
      <c r="H39" s="27"/>
      <c r="I39" s="28"/>
      <c r="K39" s="30"/>
      <c r="L39" s="30"/>
      <c r="M39" s="30"/>
      <c r="N39" s="30"/>
      <c r="O39" s="30"/>
      <c r="P39" s="30"/>
    </row>
    <row r="40" spans="2:16" ht="26.25" thickBot="1" x14ac:dyDescent="0.25">
      <c r="B40" s="16"/>
      <c r="C40" s="10"/>
      <c r="D40" s="9" t="s">
        <v>35</v>
      </c>
      <c r="E40" s="10"/>
      <c r="F40" s="9" t="s">
        <v>0</v>
      </c>
      <c r="G40" s="24">
        <v>250</v>
      </c>
      <c r="H40" s="27"/>
      <c r="I40" s="28"/>
      <c r="K40" s="30"/>
      <c r="L40" s="30"/>
      <c r="M40" s="30"/>
      <c r="N40" s="30"/>
      <c r="O40" s="30"/>
      <c r="P40" s="30"/>
    </row>
    <row r="41" spans="2:16" ht="13.5" thickBot="1" x14ac:dyDescent="0.25">
      <c r="B41" s="16"/>
      <c r="C41" s="10"/>
      <c r="D41" s="10"/>
      <c r="E41" s="10"/>
      <c r="F41" s="10"/>
      <c r="G41" s="24"/>
      <c r="H41" s="27"/>
      <c r="I41" s="28"/>
      <c r="K41" s="30"/>
      <c r="L41" s="30"/>
      <c r="M41" s="30"/>
      <c r="N41" s="30"/>
      <c r="O41" s="30"/>
      <c r="P41" s="30"/>
    </row>
    <row r="42" spans="2:16" ht="13.5" thickBot="1" x14ac:dyDescent="0.25">
      <c r="B42" s="16"/>
      <c r="C42" s="10"/>
      <c r="D42" s="10"/>
      <c r="E42" s="10"/>
      <c r="F42" s="17" t="s">
        <v>36</v>
      </c>
      <c r="G42" s="24">
        <f>SUM(G38:G40)</f>
        <v>295</v>
      </c>
      <c r="H42" s="27"/>
      <c r="I42" s="28"/>
      <c r="K42" s="30"/>
      <c r="L42" s="30"/>
      <c r="M42" s="30"/>
      <c r="N42" s="30"/>
      <c r="O42" s="30"/>
      <c r="P42" s="30"/>
    </row>
    <row r="43" spans="2:16" ht="13.5" thickBot="1" x14ac:dyDescent="0.25">
      <c r="B43" s="16"/>
      <c r="C43" s="10"/>
      <c r="D43" s="10"/>
      <c r="E43" s="10"/>
      <c r="F43" s="10"/>
      <c r="G43" s="14"/>
      <c r="H43" s="27"/>
      <c r="I43" s="28"/>
      <c r="K43" s="30"/>
      <c r="L43" s="30"/>
      <c r="M43" s="30"/>
      <c r="N43" s="30"/>
      <c r="O43" s="30"/>
      <c r="P43" s="30"/>
    </row>
    <row r="44" spans="2:16" ht="39" thickBot="1" x14ac:dyDescent="0.25">
      <c r="B44" s="16"/>
      <c r="C44" s="10"/>
      <c r="D44" s="9" t="s">
        <v>37</v>
      </c>
      <c r="E44" s="10"/>
      <c r="F44" s="9" t="s">
        <v>38</v>
      </c>
      <c r="G44" s="14"/>
      <c r="H44" s="27"/>
      <c r="I44" s="28"/>
      <c r="K44" s="30"/>
      <c r="L44" s="30"/>
      <c r="M44" s="30"/>
      <c r="N44" s="30"/>
      <c r="O44" s="30"/>
      <c r="P44" s="30"/>
    </row>
    <row r="45" spans="2:16" ht="13.5" thickBot="1" x14ac:dyDescent="0.25">
      <c r="B45" s="16"/>
      <c r="C45" s="10"/>
      <c r="D45" s="10"/>
      <c r="E45" s="10"/>
      <c r="F45" s="10"/>
      <c r="G45" s="14"/>
      <c r="H45" s="27"/>
      <c r="I45" s="28"/>
      <c r="K45" s="30"/>
      <c r="L45" s="30"/>
      <c r="M45" s="30"/>
      <c r="N45" s="30"/>
      <c r="O45" s="30"/>
      <c r="P45" s="30"/>
    </row>
    <row r="46" spans="2:16" ht="13.5" thickBot="1" x14ac:dyDescent="0.25">
      <c r="B46" s="16"/>
      <c r="C46" s="10"/>
      <c r="D46" s="10"/>
      <c r="E46" s="10"/>
      <c r="F46" s="17" t="s">
        <v>39</v>
      </c>
      <c r="G46" s="14">
        <v>5420</v>
      </c>
      <c r="H46" s="45"/>
      <c r="I46" s="46"/>
      <c r="K46" s="30"/>
      <c r="L46" s="30"/>
      <c r="M46" s="30"/>
      <c r="N46" s="30"/>
      <c r="O46" s="30"/>
      <c r="P46" s="30"/>
    </row>
    <row r="47" spans="2:16" x14ac:dyDescent="0.2">
      <c r="K47" s="30"/>
      <c r="L47" s="30"/>
      <c r="M47" s="30"/>
      <c r="N47" s="30"/>
      <c r="O47" s="30"/>
      <c r="P47" s="30"/>
    </row>
    <row r="48" spans="2:16" x14ac:dyDescent="0.2">
      <c r="K48" s="30"/>
      <c r="L48" s="30"/>
      <c r="M48" s="30"/>
      <c r="N48" s="30"/>
      <c r="O48" s="30"/>
      <c r="P48" s="30"/>
    </row>
    <row r="49" spans="2:16" ht="15.75" thickBot="1" x14ac:dyDescent="0.25">
      <c r="B49" s="3" t="s">
        <v>40</v>
      </c>
      <c r="K49" s="30"/>
      <c r="L49" s="30"/>
      <c r="M49" s="30"/>
      <c r="N49" s="30"/>
      <c r="O49" s="30"/>
      <c r="P49" s="30"/>
    </row>
    <row r="50" spans="2:16" ht="15.75" thickBot="1" x14ac:dyDescent="0.25">
      <c r="B50" s="4" t="s">
        <v>2</v>
      </c>
      <c r="C50" s="5" t="s">
        <v>3</v>
      </c>
      <c r="D50" s="6" t="s">
        <v>4</v>
      </c>
      <c r="E50" s="18" t="s">
        <v>5</v>
      </c>
      <c r="F50" s="47" t="s">
        <v>41</v>
      </c>
      <c r="G50" s="47"/>
      <c r="K50" s="30"/>
      <c r="L50" s="30"/>
      <c r="M50" s="30"/>
      <c r="N50" s="30"/>
      <c r="O50" s="30"/>
      <c r="P50" s="30"/>
    </row>
    <row r="51" spans="2:16" ht="26.25" thickBot="1" x14ac:dyDescent="0.25">
      <c r="B51" s="8">
        <v>1</v>
      </c>
      <c r="C51" s="9">
        <v>2</v>
      </c>
      <c r="D51" s="9" t="s">
        <v>8</v>
      </c>
      <c r="E51" s="19" t="s">
        <v>9</v>
      </c>
      <c r="F51" s="37" t="s">
        <v>49</v>
      </c>
      <c r="G51" s="37"/>
    </row>
    <row r="52" spans="2:16" ht="26.25" thickBot="1" x14ac:dyDescent="0.25">
      <c r="B52" s="8">
        <v>2</v>
      </c>
      <c r="C52" s="9">
        <v>4</v>
      </c>
      <c r="D52" s="9" t="s">
        <v>8</v>
      </c>
      <c r="E52" s="19" t="s">
        <v>10</v>
      </c>
      <c r="F52" s="37" t="s">
        <v>49</v>
      </c>
      <c r="G52" s="37"/>
    </row>
    <row r="53" spans="2:16" ht="26.25" thickBot="1" x14ac:dyDescent="0.25">
      <c r="B53" s="8">
        <v>3</v>
      </c>
      <c r="C53" s="9">
        <v>2</v>
      </c>
      <c r="D53" s="9" t="s">
        <v>8</v>
      </c>
      <c r="E53" s="19" t="s">
        <v>10</v>
      </c>
      <c r="F53" s="37" t="s">
        <v>49</v>
      </c>
      <c r="G53" s="37"/>
    </row>
    <row r="54" spans="2:16" ht="26.25" thickBot="1" x14ac:dyDescent="0.25">
      <c r="B54" s="8">
        <v>4</v>
      </c>
      <c r="C54" s="9">
        <v>2</v>
      </c>
      <c r="D54" s="9" t="s">
        <v>8</v>
      </c>
      <c r="E54" s="19" t="s">
        <v>11</v>
      </c>
      <c r="F54" s="37" t="s">
        <v>49</v>
      </c>
      <c r="G54" s="37"/>
    </row>
    <row r="55" spans="2:16" ht="13.5" customHeight="1" thickBot="1" x14ac:dyDescent="0.25">
      <c r="B55" s="8">
        <v>5</v>
      </c>
      <c r="C55" s="9">
        <v>1</v>
      </c>
      <c r="D55" s="9" t="s">
        <v>8</v>
      </c>
      <c r="E55" s="19" t="s">
        <v>12</v>
      </c>
      <c r="F55" s="37" t="s">
        <v>49</v>
      </c>
      <c r="G55" s="37"/>
    </row>
    <row r="56" spans="2:16" ht="39" thickBot="1" x14ac:dyDescent="0.25">
      <c r="B56" s="8">
        <v>6</v>
      </c>
      <c r="C56" s="9">
        <v>1</v>
      </c>
      <c r="D56" s="9" t="s">
        <v>13</v>
      </c>
      <c r="E56" s="19" t="s">
        <v>14</v>
      </c>
      <c r="F56" s="38" t="s">
        <v>49</v>
      </c>
      <c r="G56" s="37"/>
    </row>
    <row r="57" spans="2:16" ht="13.5" customHeight="1" thickBot="1" x14ac:dyDescent="0.25">
      <c r="B57" s="8">
        <v>7</v>
      </c>
      <c r="C57" s="9">
        <v>4</v>
      </c>
      <c r="D57" s="9" t="s">
        <v>8</v>
      </c>
      <c r="E57" s="19" t="s">
        <v>15</v>
      </c>
      <c r="F57" s="37" t="s">
        <v>50</v>
      </c>
      <c r="G57" s="37"/>
    </row>
    <row r="58" spans="2:16" ht="64.5" thickBot="1" x14ac:dyDescent="0.25">
      <c r="B58" s="8">
        <v>8</v>
      </c>
      <c r="C58" s="9">
        <v>1</v>
      </c>
      <c r="D58" s="9" t="s">
        <v>16</v>
      </c>
      <c r="E58" s="19" t="s">
        <v>17</v>
      </c>
      <c r="F58" s="37" t="s">
        <v>49</v>
      </c>
      <c r="G58" s="37"/>
    </row>
    <row r="59" spans="2:16" ht="26.25" thickBot="1" x14ac:dyDescent="0.25">
      <c r="B59" s="8">
        <v>9</v>
      </c>
      <c r="C59" s="9">
        <v>1</v>
      </c>
      <c r="D59" s="9" t="s">
        <v>8</v>
      </c>
      <c r="E59" s="19" t="s">
        <v>18</v>
      </c>
      <c r="F59" s="37" t="s">
        <v>49</v>
      </c>
      <c r="G59" s="37"/>
    </row>
    <row r="63" spans="2:16" ht="12.75" customHeight="1" x14ac:dyDescent="0.2">
      <c r="B63" s="29" t="s">
        <v>51</v>
      </c>
      <c r="C63" s="30"/>
      <c r="D63" s="30"/>
      <c r="E63" s="30"/>
      <c r="F63" s="30"/>
      <c r="G63" s="30"/>
    </row>
    <row r="64" spans="2:16" x14ac:dyDescent="0.2">
      <c r="B64" s="30"/>
      <c r="C64" s="30"/>
      <c r="D64" s="30"/>
      <c r="E64" s="30"/>
      <c r="F64" s="30"/>
      <c r="G64" s="30"/>
    </row>
    <row r="65" spans="2:7" x14ac:dyDescent="0.2">
      <c r="B65" s="30"/>
      <c r="C65" s="30"/>
      <c r="D65" s="30"/>
      <c r="E65" s="30"/>
      <c r="F65" s="30"/>
      <c r="G65" s="30"/>
    </row>
    <row r="66" spans="2:7" x14ac:dyDescent="0.2">
      <c r="B66" s="30"/>
      <c r="C66" s="30"/>
      <c r="D66" s="30"/>
      <c r="E66" s="30"/>
      <c r="F66" s="30"/>
      <c r="G66" s="30"/>
    </row>
    <row r="67" spans="2:7" x14ac:dyDescent="0.2">
      <c r="B67" s="30"/>
      <c r="C67" s="30"/>
      <c r="D67" s="30"/>
      <c r="E67" s="30"/>
      <c r="F67" s="30"/>
      <c r="G67" s="30"/>
    </row>
    <row r="68" spans="2:7" x14ac:dyDescent="0.2">
      <c r="B68" s="30"/>
      <c r="C68" s="30"/>
      <c r="D68" s="30"/>
      <c r="E68" s="30"/>
      <c r="F68" s="30"/>
      <c r="G68" s="30"/>
    </row>
    <row r="69" spans="2:7" x14ac:dyDescent="0.2">
      <c r="B69" s="30"/>
      <c r="C69" s="30"/>
      <c r="D69" s="30"/>
      <c r="E69" s="30"/>
      <c r="F69" s="30"/>
      <c r="G69" s="30"/>
    </row>
    <row r="70" spans="2:7" x14ac:dyDescent="0.2">
      <c r="B70" s="30"/>
      <c r="C70" s="30"/>
      <c r="D70" s="30"/>
      <c r="E70" s="30"/>
      <c r="F70" s="30"/>
      <c r="G70" s="30"/>
    </row>
  </sheetData>
  <mergeCells count="38">
    <mergeCell ref="B63:G70"/>
    <mergeCell ref="K2:P9"/>
    <mergeCell ref="K13:N13"/>
    <mergeCell ref="K14:N14"/>
    <mergeCell ref="K15:N15"/>
    <mergeCell ref="K16:N16"/>
    <mergeCell ref="K17:N17"/>
    <mergeCell ref="H45:I45"/>
    <mergeCell ref="H46:I46"/>
    <mergeCell ref="F50:G50"/>
    <mergeCell ref="F51:G51"/>
    <mergeCell ref="F52:G52"/>
    <mergeCell ref="F53:G53"/>
    <mergeCell ref="K35:P50"/>
    <mergeCell ref="K20:P31"/>
    <mergeCell ref="K18:P18"/>
    <mergeCell ref="F55:G55"/>
    <mergeCell ref="F56:G56"/>
    <mergeCell ref="F57:G57"/>
    <mergeCell ref="F58:G58"/>
    <mergeCell ref="F59:G59"/>
    <mergeCell ref="H38:I38"/>
    <mergeCell ref="H25:I25"/>
    <mergeCell ref="H36:I36"/>
    <mergeCell ref="H37:I37"/>
    <mergeCell ref="F54:G54"/>
    <mergeCell ref="B2:G9"/>
    <mergeCell ref="B31:B32"/>
    <mergeCell ref="C31:C32"/>
    <mergeCell ref="D31:D32"/>
    <mergeCell ref="F31:F32"/>
    <mergeCell ref="G31:G32"/>
    <mergeCell ref="H39:I39"/>
    <mergeCell ref="H44:I44"/>
    <mergeCell ref="H43:I43"/>
    <mergeCell ref="H42:I42"/>
    <mergeCell ref="H41:I41"/>
    <mergeCell ref="H40:I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Cylinder Scenarios</vt:lpstr>
      <vt:lpstr>'Cylinder Scenarios'!Print_Area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Freel, Kelly M [PURCH]</dc:creator>
  <cp:lastModifiedBy>Windows User</cp:lastModifiedBy>
  <cp:lastPrinted>2020-04-28T00:43:08Z</cp:lastPrinted>
  <dcterms:created xsi:type="dcterms:W3CDTF">2000-07-28T13:35:23Z</dcterms:created>
  <dcterms:modified xsi:type="dcterms:W3CDTF">2020-08-14T20:15:37Z</dcterms:modified>
</cp:coreProperties>
</file>